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535525f1b7e418a5/Desktop/BOQ for Tender document/"/>
    </mc:Choice>
  </mc:AlternateContent>
  <xr:revisionPtr revIDLastSave="28" documentId="11_BF4F85B2F66018D5D61D15724BBBEDAD35D743C6" xr6:coauthVersionLast="47" xr6:coauthVersionMax="47" xr10:uidLastSave="{5943D8E3-4939-44E8-A4F6-3A87523F87CA}"/>
  <bookViews>
    <workbookView xWindow="-120" yWindow="-120" windowWidth="29040" windowHeight="15720" xr2:uid="{00000000-000D-0000-FFFF-FFFF00000000}"/>
  </bookViews>
  <sheets>
    <sheet name="4.11 Kanpur" sheetId="105" r:id="rId1"/>
    <sheet name="4.12 Unnao" sheetId="11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17" l="1"/>
  <c r="J29" i="117" s="1"/>
  <c r="H28" i="117"/>
  <c r="J28" i="117" s="1"/>
  <c r="H27" i="117"/>
  <c r="J27" i="117" s="1"/>
  <c r="H26" i="117"/>
  <c r="J26" i="117" s="1"/>
  <c r="H25" i="117"/>
  <c r="J25" i="117" s="1"/>
  <c r="H24" i="117"/>
  <c r="J24" i="117" s="1"/>
  <c r="H17" i="117" l="1"/>
  <c r="J17" i="117" s="1"/>
  <c r="H23" i="117"/>
  <c r="J23" i="117" s="1"/>
  <c r="H22" i="117"/>
  <c r="J22" i="117" s="1"/>
  <c r="H21" i="117"/>
  <c r="J21" i="117" s="1"/>
  <c r="H20" i="117"/>
  <c r="J20" i="117" s="1"/>
  <c r="H18" i="117"/>
  <c r="J18" i="117" s="1"/>
  <c r="H16" i="117"/>
  <c r="J16" i="117" s="1"/>
  <c r="H15" i="117"/>
  <c r="J15" i="117" s="1"/>
  <c r="H13" i="117"/>
  <c r="J13" i="117" s="1"/>
  <c r="H12" i="117"/>
  <c r="J12" i="117" s="1"/>
  <c r="H11" i="117"/>
  <c r="J11" i="117" s="1"/>
  <c r="H10" i="117"/>
  <c r="J10" i="117" s="1"/>
  <c r="H9" i="117"/>
  <c r="J9" i="117" s="1"/>
  <c r="H8" i="117"/>
  <c r="J8" i="117" s="1"/>
  <c r="H7" i="117"/>
  <c r="J7" i="117" s="1"/>
  <c r="H6" i="117"/>
  <c r="J6" i="117" s="1"/>
  <c r="H5" i="117"/>
  <c r="J5" i="117" s="1"/>
  <c r="H4" i="117"/>
  <c r="J4" i="117" s="1"/>
  <c r="J30" i="117" l="1"/>
  <c r="J32" i="117" s="1"/>
  <c r="H30" i="105" l="1"/>
  <c r="J30" i="105" s="1"/>
  <c r="H29" i="105" l="1"/>
  <c r="J29" i="105" s="1"/>
  <c r="H28" i="105"/>
  <c r="J28" i="105" s="1"/>
  <c r="H26" i="105"/>
  <c r="J26" i="105" s="1"/>
  <c r="H25" i="105"/>
  <c r="J25" i="105" s="1"/>
  <c r="H24" i="105"/>
  <c r="J24" i="105" s="1"/>
  <c r="H23" i="105"/>
  <c r="J23" i="105" s="1"/>
  <c r="H21" i="105"/>
  <c r="J21" i="105" s="1"/>
  <c r="H20" i="105"/>
  <c r="J20" i="105" s="1"/>
  <c r="H19" i="105"/>
  <c r="J19" i="105" s="1"/>
  <c r="H18" i="105"/>
  <c r="J18" i="105" s="1"/>
  <c r="H17" i="105"/>
  <c r="J17" i="105" s="1"/>
  <c r="H16" i="105"/>
  <c r="J16" i="105" s="1"/>
  <c r="H15" i="105"/>
  <c r="J15" i="105" s="1"/>
  <c r="H13" i="105"/>
  <c r="J13" i="105" s="1"/>
  <c r="H12" i="105"/>
  <c r="J12" i="105" s="1"/>
  <c r="H11" i="105"/>
  <c r="J11" i="105" s="1"/>
  <c r="H10" i="105"/>
  <c r="J10" i="105" s="1"/>
  <c r="H9" i="105"/>
  <c r="J9" i="105" s="1"/>
  <c r="H8" i="105"/>
  <c r="J8" i="105" s="1"/>
  <c r="H7" i="105"/>
  <c r="J7" i="105" s="1"/>
  <c r="H6" i="105"/>
  <c r="J6" i="105" s="1"/>
  <c r="H5" i="105"/>
  <c r="J5" i="105" s="1"/>
  <c r="H4" i="105"/>
  <c r="J4" i="105" s="1"/>
  <c r="J31" i="105" l="1"/>
  <c r="J33" i="105" s="1"/>
</calcChain>
</file>

<file path=xl/sharedStrings.xml><?xml version="1.0" encoding="utf-8"?>
<sst xmlns="http://schemas.openxmlformats.org/spreadsheetml/2006/main" count="185" uniqueCount="73">
  <si>
    <r>
      <rPr>
        <b/>
        <sz val="11"/>
        <rFont val="Calibri"/>
        <family val="1"/>
      </rPr>
      <t>Description of Work</t>
    </r>
  </si>
  <si>
    <r>
      <rPr>
        <b/>
        <sz val="11"/>
        <rFont val="Calibri"/>
        <family val="1"/>
      </rPr>
      <t>Unit</t>
    </r>
  </si>
  <si>
    <t>Unit Rate (Excluding GST)</t>
  </si>
  <si>
    <t>Total Amount
(Excluding GST)</t>
  </si>
  <si>
    <t>A</t>
  </si>
  <si>
    <t>Civil &amp; Fabrication</t>
  </si>
  <si>
    <t>I</t>
  </si>
  <si>
    <t>KG</t>
  </si>
  <si>
    <t>II</t>
  </si>
  <si>
    <t>III</t>
  </si>
  <si>
    <t>Brick Work</t>
  </si>
  <si>
    <t>Plastering</t>
  </si>
  <si>
    <t>V</t>
  </si>
  <si>
    <t>Structural Steel Work</t>
  </si>
  <si>
    <t>VI</t>
  </si>
  <si>
    <t>PolyCarbonate Sheet</t>
  </si>
  <si>
    <t>VII</t>
  </si>
  <si>
    <t>Flooring &amp; Wall Cladding</t>
  </si>
  <si>
    <t>B</t>
  </si>
  <si>
    <t>Electrical Services</t>
  </si>
  <si>
    <t>RM</t>
  </si>
  <si>
    <t>Nos</t>
  </si>
  <si>
    <t>C</t>
  </si>
  <si>
    <t>D</t>
  </si>
  <si>
    <t>Misc</t>
  </si>
  <si>
    <t>Toatal Amount</t>
  </si>
  <si>
    <t>Toatal Amount (Including GST)</t>
  </si>
  <si>
    <t>Other sections of the faciility 
Qnty (D)</t>
  </si>
  <si>
    <t>Total Qnty (A+B+C+D)</t>
  </si>
  <si>
    <t>CUM</t>
  </si>
  <si>
    <t>Centring &amp; Shuttering work</t>
  </si>
  <si>
    <t>SQM</t>
  </si>
  <si>
    <t>IV</t>
  </si>
  <si>
    <t>VIII</t>
  </si>
  <si>
    <t>IX</t>
  </si>
  <si>
    <t xml:space="preserve">M S Fencing with wire mesh </t>
  </si>
  <si>
    <t>SQFT</t>
  </si>
  <si>
    <t>Tissue papar and sanitizer holder</t>
  </si>
  <si>
    <t>Signages</t>
  </si>
  <si>
    <t>Job</t>
  </si>
  <si>
    <t xml:space="preserve">Outdoor floor mounted stand dustbins with durable plastic,80L capacity. The stand must be fixed in the ground.     </t>
  </si>
  <si>
    <t>Three Seater Stainless Steel Waiting Area Visitor Chair, 325-350 Kg Weight Handling Capacity. Durable Parts And Support</t>
  </si>
  <si>
    <t>Sputum collection  Area  
Qnty (A)</t>
  </si>
  <si>
    <t xml:space="preserve"> shaded pathway platform
Qnty (C)</t>
  </si>
  <si>
    <t>Reinforcement for RCC work</t>
  </si>
  <si>
    <t>Plain Cement Concrete/IPS with Excavation work</t>
  </si>
  <si>
    <t>Steel railing, SS 304 (16 gauge)</t>
  </si>
  <si>
    <t>X</t>
  </si>
  <si>
    <t>Circuit wiring</t>
  </si>
  <si>
    <t>Ceiling Fan (new, 1200 mm sweep, 350-400 RPM)</t>
  </si>
  <si>
    <t>LED light</t>
  </si>
  <si>
    <t xml:space="preserve"> </t>
  </si>
  <si>
    <t>RMT</t>
  </si>
  <si>
    <t>Patient waiting area
Qnty (B)</t>
  </si>
  <si>
    <t>Exhaust Fan (new, 250 mm, 1400 RPM)</t>
  </si>
  <si>
    <t>Exhaust Fan (new, 300 mm, 1400 RPM)</t>
  </si>
  <si>
    <t>Exhaust Fan (new, 450 mm, 1400 RPM)</t>
  </si>
  <si>
    <t>Dr. Murari Lal Chest Hospital, Kanpur, Uttar Pradesh</t>
  </si>
  <si>
    <t>Exhaust Fan (new, 350 mm, 1400 RPM)</t>
  </si>
  <si>
    <t>Additional work</t>
  </si>
  <si>
    <t>Plain Cement Concrete/IPS with Excavation work with levelling work</t>
  </si>
  <si>
    <t>Tissue paper and sanitizer holder</t>
  </si>
  <si>
    <t>Providing and fixing of Kota stone as specified below of approved quality, pattern and colour for dado including preparing the surface and
levelling in the desired line, backing of 20
thk. cement mortar in porportion 1:3,
square cut top edge or chamfered top edge
in cement mortar 1:3, cement float,
machine cutting, leveling, jointing, filling
the joints with neat cement or pigment
mixed with cement, polishing, finishing,
curing etc</t>
  </si>
  <si>
    <t xml:space="preserve">Wall cutout provision for installation of  exhaust fan including appropriate civil works </t>
  </si>
  <si>
    <t>Installation of new Wash basin 1-unit white Ceramic type (Wall mount) with C.I. brackets, 15mm C.P. brass pillar taps, 32mm C.P. brass waste of standard pattern, including painting and fittings of all brackets including the necessary plumbing work (inlet water supply connection and outlet connection to drainage) wherever require along with necessary plumbing work in the TB-LAB.</t>
  </si>
  <si>
    <t>District Hospital &amp; DTC, Unnao (Uttar Pradesh)</t>
  </si>
  <si>
    <t xml:space="preserve">Wall cutout provision in wall for installation of  exhaust fan including appropriate civil works </t>
  </si>
  <si>
    <t>Providing and fixing of 2 nos steps in front of the door of size  2.5ft(L) X 1ft(H) X 1ft (width)`</t>
  </si>
  <si>
    <t>Exhaust Fan (new ,250mm sweep,1400 RPM)</t>
  </si>
  <si>
    <t>Cutout provision in the existing workbench of size 2 ft x 2 ft  for installation of wash basin including appropriate civil and finishing work</t>
  </si>
  <si>
    <t>Cutout provision in the existing wall of dimension 6.5ft(H) X 3.5ft(W) including appropriate and finishing work</t>
  </si>
  <si>
    <t>Providing and fixing of Teak wood frame and doors of size 6.5ft(H) X 3.5ft(W) including all acessories (Hinges, aldrop &amp;
standard door hardware etc), appropriate civil works and finishing work with 3 coats of French polish or one coat of primer and synthetic enamel paint in two coats complete as directed</t>
  </si>
  <si>
    <t>GST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</si>
</sst>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11" x14ac:knownFonts="1">
    <font>
      <sz val="11"/>
      <color theme="1"/>
      <name val="Calibri"/>
      <family val="2"/>
      <scheme val="minor"/>
    </font>
    <font>
      <b/>
      <sz val="11"/>
      <color theme="1"/>
      <name val="Calibri"/>
      <family val="2"/>
      <scheme val="minor"/>
    </font>
    <font>
      <sz val="10"/>
      <name val="Arial"/>
      <family val="2"/>
    </font>
    <font>
      <sz val="10"/>
      <color rgb="FF000000"/>
      <name val="Arial"/>
      <family val="2"/>
    </font>
    <font>
      <sz val="11"/>
      <name val="Arial"/>
      <family val="2"/>
    </font>
    <font>
      <b/>
      <sz val="11"/>
      <name val="Calibri"/>
      <family val="1"/>
    </font>
    <font>
      <b/>
      <sz val="10"/>
      <name val="Arial"/>
      <family val="2"/>
    </font>
    <font>
      <sz val="10"/>
      <color theme="1"/>
      <name val="Arial"/>
      <family val="2"/>
    </font>
    <font>
      <b/>
      <sz val="10"/>
      <color rgb="FF000000"/>
      <name val="Arial"/>
      <family val="2"/>
    </font>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00AFEF"/>
      </patternFill>
    </fill>
    <fill>
      <patternFill patternType="solid">
        <fgColor theme="2"/>
        <bgColor indexed="64"/>
      </patternFill>
    </fill>
    <fill>
      <patternFill patternType="solid">
        <fgColor rgb="FF92D05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indexed="64"/>
      </right>
      <top/>
      <bottom/>
      <diagonal/>
    </border>
    <border>
      <left style="thin">
        <color indexed="64"/>
      </left>
      <right style="thin">
        <color indexed="64"/>
      </right>
      <top/>
      <bottom/>
      <diagonal/>
    </border>
    <border>
      <left/>
      <right style="thin">
        <color rgb="FF000000"/>
      </right>
      <top style="thin">
        <color rgb="FF000000"/>
      </top>
      <bottom/>
      <diagonal/>
    </border>
  </borders>
  <cellStyleXfs count="3">
    <xf numFmtId="0" fontId="0" fillId="0" borderId="0"/>
    <xf numFmtId="164" fontId="9" fillId="0" borderId="0" applyFont="0" applyFill="0" applyBorder="0" applyAlignment="0" applyProtection="0"/>
    <xf numFmtId="0" fontId="10" fillId="0" borderId="0"/>
  </cellStyleXfs>
  <cellXfs count="71">
    <xf numFmtId="0" fontId="0" fillId="0" borderId="0" xfId="0"/>
    <xf numFmtId="0" fontId="5" fillId="3" borderId="4" xfId="0" applyFont="1" applyFill="1" applyBorder="1" applyAlignment="1" applyProtection="1">
      <alignment horizontal="center" vertical="top" wrapText="1"/>
      <protection locked="0"/>
    </xf>
    <xf numFmtId="0" fontId="0" fillId="0" borderId="0" xfId="0" applyProtection="1">
      <protection locked="0"/>
    </xf>
    <xf numFmtId="0" fontId="1" fillId="4" borderId="10" xfId="0" applyFont="1" applyFill="1" applyBorder="1" applyAlignment="1" applyProtection="1">
      <alignment vertical="top"/>
      <protection locked="0"/>
    </xf>
    <xf numFmtId="0" fontId="1" fillId="4" borderId="11" xfId="0" applyFont="1" applyFill="1" applyBorder="1" applyAlignment="1" applyProtection="1">
      <alignment vertical="top"/>
      <protection locked="0"/>
    </xf>
    <xf numFmtId="0" fontId="0" fillId="2" borderId="1" xfId="0" applyFill="1" applyBorder="1" applyAlignment="1" applyProtection="1">
      <alignment horizontal="left" wrapText="1"/>
      <protection locked="0"/>
    </xf>
    <xf numFmtId="165" fontId="0" fillId="0" borderId="4" xfId="1" applyNumberFormat="1" applyFont="1" applyBorder="1" applyAlignment="1" applyProtection="1">
      <alignment horizontal="right"/>
      <protection locked="0"/>
    </xf>
    <xf numFmtId="165" fontId="3" fillId="0" borderId="1" xfId="1" applyNumberFormat="1" applyFont="1" applyBorder="1" applyAlignment="1" applyProtection="1">
      <alignment horizontal="right" shrinkToFit="1"/>
      <protection locked="0"/>
    </xf>
    <xf numFmtId="0" fontId="7" fillId="2" borderId="2" xfId="0" applyFont="1" applyFill="1" applyBorder="1" applyAlignment="1" applyProtection="1">
      <alignment horizontal="right" wrapText="1"/>
      <protection locked="0"/>
    </xf>
    <xf numFmtId="1" fontId="3" fillId="0" borderId="4" xfId="0" applyNumberFormat="1" applyFont="1" applyBorder="1" applyAlignment="1" applyProtection="1">
      <alignment horizontal="right" vertical="center" shrinkToFit="1"/>
      <protection locked="0"/>
    </xf>
    <xf numFmtId="0" fontId="7" fillId="2" borderId="12" xfId="0" applyFont="1" applyFill="1" applyBorder="1" applyAlignment="1" applyProtection="1">
      <alignment horizontal="right" wrapText="1"/>
      <protection locked="0"/>
    </xf>
    <xf numFmtId="165" fontId="0" fillId="0" borderId="4" xfId="1" applyNumberFormat="1" applyFont="1" applyBorder="1" applyAlignment="1" applyProtection="1">
      <alignment horizontal="right" vertical="center"/>
      <protection locked="0"/>
    </xf>
    <xf numFmtId="0" fontId="0" fillId="0" borderId="5" xfId="0" applyBorder="1" applyAlignment="1" applyProtection="1">
      <alignment horizontal="right"/>
      <protection locked="0"/>
    </xf>
    <xf numFmtId="0" fontId="0" fillId="0" borderId="6" xfId="0" applyBorder="1" applyAlignment="1" applyProtection="1">
      <alignment horizontal="right"/>
      <protection locked="0"/>
    </xf>
    <xf numFmtId="0" fontId="0" fillId="0" borderId="7" xfId="0" applyBorder="1" applyAlignment="1" applyProtection="1">
      <alignment horizontal="right"/>
      <protection locked="0"/>
    </xf>
    <xf numFmtId="0" fontId="0" fillId="0" borderId="4" xfId="0" applyBorder="1" applyProtection="1">
      <protection locked="0"/>
    </xf>
    <xf numFmtId="0" fontId="0" fillId="4" borderId="5" xfId="0" applyFill="1" applyBorder="1" applyAlignment="1" applyProtection="1">
      <alignment horizontal="right"/>
      <protection locked="0"/>
    </xf>
    <xf numFmtId="0" fontId="0" fillId="4" borderId="6" xfId="0" applyFill="1" applyBorder="1" applyAlignment="1" applyProtection="1">
      <alignment horizontal="right"/>
      <protection locked="0"/>
    </xf>
    <xf numFmtId="0" fontId="0" fillId="4" borderId="7" xfId="0" applyFill="1" applyBorder="1" applyAlignment="1" applyProtection="1">
      <alignment horizontal="right"/>
      <protection locked="0"/>
    </xf>
    <xf numFmtId="0" fontId="4" fillId="3" borderId="4" xfId="0" applyFont="1" applyFill="1" applyBorder="1" applyAlignment="1" applyProtection="1">
      <alignment horizontal="left" vertical="top" wrapText="1"/>
    </xf>
    <xf numFmtId="0" fontId="4" fillId="3" borderId="4" xfId="0" applyFont="1" applyFill="1" applyBorder="1" applyAlignment="1" applyProtection="1">
      <alignment horizontal="center" vertical="top" wrapText="1"/>
    </xf>
    <xf numFmtId="0" fontId="5" fillId="3" borderId="4" xfId="0" applyFont="1" applyFill="1" applyBorder="1" applyAlignment="1" applyProtection="1">
      <alignment horizontal="center" vertical="top" wrapText="1"/>
    </xf>
    <xf numFmtId="0" fontId="1" fillId="4" borderId="8" xfId="0" applyFont="1" applyFill="1" applyBorder="1" applyAlignment="1" applyProtection="1">
      <alignment vertical="top"/>
    </xf>
    <xf numFmtId="0" fontId="1" fillId="4" borderId="10" xfId="0" applyFont="1" applyFill="1" applyBorder="1" applyAlignment="1" applyProtection="1">
      <alignment vertical="top"/>
    </xf>
    <xf numFmtId="0" fontId="1" fillId="2" borderId="1" xfId="0" applyFont="1" applyFill="1" applyBorder="1" applyAlignment="1" applyProtection="1">
      <alignment horizontal="left" vertical="top" wrapText="1"/>
    </xf>
    <xf numFmtId="0" fontId="0" fillId="2" borderId="1" xfId="0" applyFill="1" applyBorder="1" applyAlignment="1" applyProtection="1">
      <alignment horizontal="left" vertical="top" wrapText="1"/>
    </xf>
    <xf numFmtId="0" fontId="0" fillId="2" borderId="1" xfId="0" applyFill="1" applyBorder="1" applyAlignment="1" applyProtection="1">
      <alignment horizontal="left" wrapText="1"/>
    </xf>
    <xf numFmtId="0" fontId="0" fillId="0" borderId="4" xfId="0" applyBorder="1" applyAlignment="1" applyProtection="1">
      <alignment horizontal="left" vertical="top"/>
    </xf>
    <xf numFmtId="0" fontId="0" fillId="0" borderId="4" xfId="0" applyBorder="1" applyAlignment="1" applyProtection="1">
      <alignment vertical="top"/>
    </xf>
    <xf numFmtId="0" fontId="1" fillId="0" borderId="4" xfId="0" applyFont="1" applyBorder="1" applyAlignment="1" applyProtection="1">
      <alignment horizontal="center" vertical="top"/>
    </xf>
    <xf numFmtId="0" fontId="0" fillId="0" borderId="4" xfId="0" applyBorder="1" applyAlignment="1" applyProtection="1">
      <alignment horizontal="right" vertical="center"/>
    </xf>
    <xf numFmtId="0" fontId="0" fillId="0" borderId="4" xfId="0" applyBorder="1" applyAlignment="1" applyProtection="1">
      <alignment vertical="top" wrapText="1"/>
    </xf>
    <xf numFmtId="0" fontId="6" fillId="0" borderId="1" xfId="0" applyFont="1" applyBorder="1" applyAlignment="1" applyProtection="1">
      <alignment horizontal="center" vertical="top" wrapText="1"/>
    </xf>
    <xf numFmtId="0" fontId="2" fillId="0" borderId="1" xfId="0" applyFont="1" applyBorder="1" applyAlignment="1" applyProtection="1">
      <alignment horizontal="right" vertical="center" wrapText="1"/>
    </xf>
    <xf numFmtId="1" fontId="3" fillId="0" borderId="1" xfId="0" applyNumberFormat="1" applyFont="1" applyBorder="1" applyAlignment="1" applyProtection="1">
      <alignment horizontal="right" vertical="center" shrinkToFit="1"/>
    </xf>
    <xf numFmtId="0" fontId="6" fillId="2" borderId="2" xfId="0" applyFont="1" applyFill="1" applyBorder="1" applyAlignment="1" applyProtection="1">
      <alignment horizontal="left" vertical="top" wrapText="1"/>
    </xf>
    <xf numFmtId="0" fontId="7" fillId="2" borderId="2" xfId="0" applyFont="1" applyFill="1" applyBorder="1" applyAlignment="1" applyProtection="1">
      <alignment horizontal="left" vertical="top" wrapText="1"/>
    </xf>
    <xf numFmtId="0" fontId="7" fillId="2" borderId="2" xfId="0" applyFont="1" applyFill="1" applyBorder="1" applyAlignment="1" applyProtection="1">
      <alignment horizontal="right" vertical="center" wrapText="1"/>
    </xf>
    <xf numFmtId="0" fontId="2" fillId="0" borderId="4" xfId="0" applyFont="1" applyBorder="1" applyAlignment="1" applyProtection="1">
      <alignment horizontal="left" vertical="top" wrapText="1"/>
    </xf>
    <xf numFmtId="0" fontId="6" fillId="0" borderId="4" xfId="0" applyFont="1" applyBorder="1" applyAlignment="1" applyProtection="1">
      <alignment horizontal="center" vertical="top" wrapText="1"/>
    </xf>
    <xf numFmtId="1" fontId="3" fillId="0" borderId="4" xfId="0" applyNumberFormat="1" applyFont="1" applyBorder="1" applyAlignment="1" applyProtection="1">
      <alignment horizontal="right" vertical="center" shrinkToFit="1"/>
    </xf>
    <xf numFmtId="0" fontId="7" fillId="0" borderId="4" xfId="0" applyFont="1" applyBorder="1" applyAlignment="1" applyProtection="1">
      <alignment horizontal="left" vertical="top" wrapText="1"/>
    </xf>
    <xf numFmtId="0" fontId="6" fillId="2" borderId="12" xfId="0" applyFont="1" applyFill="1" applyBorder="1" applyAlignment="1" applyProtection="1">
      <alignment horizontal="left" vertical="top" wrapText="1"/>
    </xf>
    <xf numFmtId="0" fontId="7" fillId="2" borderId="12" xfId="0" applyFont="1" applyFill="1" applyBorder="1" applyAlignment="1" applyProtection="1">
      <alignment horizontal="left" vertical="top" wrapText="1"/>
    </xf>
    <xf numFmtId="0" fontId="7" fillId="2" borderId="12" xfId="0" applyFont="1" applyFill="1" applyBorder="1" applyAlignment="1" applyProtection="1">
      <alignment horizontal="right" vertical="center" wrapText="1"/>
    </xf>
    <xf numFmtId="0" fontId="2" fillId="0" borderId="0" xfId="0" applyFont="1" applyAlignment="1" applyProtection="1">
      <alignment horizontal="left" vertical="top" wrapText="1"/>
    </xf>
    <xf numFmtId="1" fontId="8" fillId="0" borderId="4" xfId="0" applyNumberFormat="1" applyFont="1" applyBorder="1" applyAlignment="1" applyProtection="1">
      <alignment horizontal="center" vertical="top" shrinkToFit="1"/>
    </xf>
    <xf numFmtId="165" fontId="0" fillId="0" borderId="4" xfId="1" applyNumberFormat="1" applyFont="1" applyBorder="1" applyAlignment="1" applyProtection="1">
      <alignment horizontal="right" vertical="top"/>
      <protection locked="0"/>
    </xf>
    <xf numFmtId="165" fontId="0" fillId="0" borderId="9" xfId="1" applyNumberFormat="1" applyFont="1" applyBorder="1" applyAlignment="1" applyProtection="1">
      <alignment horizontal="right" vertical="top"/>
      <protection locked="0"/>
    </xf>
    <xf numFmtId="0" fontId="0" fillId="0" borderId="4" xfId="0" applyBorder="1" applyAlignment="1" applyProtection="1">
      <alignment horizontal="right"/>
      <protection locked="0"/>
    </xf>
    <xf numFmtId="0" fontId="0" fillId="4" borderId="4" xfId="0" applyFill="1" applyBorder="1" applyAlignment="1" applyProtection="1">
      <alignment horizontal="right"/>
      <protection locked="0"/>
    </xf>
    <xf numFmtId="0" fontId="1" fillId="0" borderId="4" xfId="0" applyFont="1" applyBorder="1" applyAlignment="1" applyProtection="1">
      <alignment horizontal="left" vertical="top"/>
    </xf>
    <xf numFmtId="0" fontId="0" fillId="0" borderId="4" xfId="0" applyBorder="1" applyAlignment="1" applyProtection="1">
      <alignment horizontal="right"/>
    </xf>
    <xf numFmtId="0" fontId="0" fillId="0" borderId="4" xfId="0" applyBorder="1" applyAlignment="1" applyProtection="1">
      <alignment horizontal="left" vertical="top" wrapText="1"/>
    </xf>
    <xf numFmtId="0" fontId="6" fillId="0" borderId="1" xfId="0" applyFont="1" applyBorder="1" applyAlignment="1" applyProtection="1">
      <alignment horizontal="left" vertical="top" wrapText="1"/>
    </xf>
    <xf numFmtId="0" fontId="2" fillId="0" borderId="1" xfId="0" applyFont="1" applyBorder="1" applyAlignment="1" applyProtection="1">
      <alignment horizontal="right" wrapText="1"/>
    </xf>
    <xf numFmtId="0" fontId="7" fillId="2" borderId="2" xfId="0" applyFont="1" applyFill="1" applyBorder="1" applyAlignment="1" applyProtection="1">
      <alignment horizontal="right" wrapText="1"/>
    </xf>
    <xf numFmtId="0" fontId="6" fillId="0" borderId="4" xfId="0" applyFont="1" applyBorder="1" applyAlignment="1" applyProtection="1">
      <alignment horizontal="left" vertical="top" wrapText="1"/>
    </xf>
    <xf numFmtId="1" fontId="3" fillId="0" borderId="4" xfId="0" applyNumberFormat="1" applyFont="1" applyBorder="1" applyAlignment="1" applyProtection="1">
      <alignment horizontal="right" shrinkToFit="1"/>
    </xf>
    <xf numFmtId="1" fontId="3" fillId="0" borderId="4" xfId="0" applyNumberFormat="1" applyFont="1" applyBorder="1" applyAlignment="1" applyProtection="1">
      <alignment horizontal="right" vertical="top" shrinkToFit="1"/>
    </xf>
    <xf numFmtId="0" fontId="0" fillId="0" borderId="4" xfId="0" applyBorder="1" applyAlignment="1" applyProtection="1">
      <alignment horizontal="right" vertical="top"/>
    </xf>
    <xf numFmtId="0" fontId="7" fillId="2" borderId="12" xfId="0" applyFont="1" applyFill="1" applyBorder="1" applyAlignment="1" applyProtection="1">
      <alignment horizontal="right" wrapText="1"/>
    </xf>
    <xf numFmtId="0" fontId="6" fillId="0" borderId="3" xfId="0" applyFont="1" applyBorder="1" applyAlignment="1" applyProtection="1">
      <alignment horizontal="left" vertical="top" wrapText="1"/>
    </xf>
    <xf numFmtId="0" fontId="6" fillId="0" borderId="7" xfId="0" applyFont="1" applyBorder="1" applyAlignment="1" applyProtection="1">
      <alignment horizontal="left" vertical="top" wrapText="1"/>
    </xf>
    <xf numFmtId="0" fontId="6" fillId="0" borderId="15" xfId="0" applyFont="1" applyBorder="1" applyAlignment="1" applyProtection="1">
      <alignment horizontal="left" vertical="top" wrapText="1"/>
    </xf>
    <xf numFmtId="1" fontId="3" fillId="0" borderId="9" xfId="0" applyNumberFormat="1" applyFont="1" applyBorder="1" applyAlignment="1" applyProtection="1">
      <alignment horizontal="right" vertical="top" shrinkToFit="1"/>
    </xf>
    <xf numFmtId="0" fontId="0" fillId="0" borderId="9" xfId="0" applyBorder="1" applyAlignment="1" applyProtection="1">
      <alignment horizontal="right" vertical="top"/>
    </xf>
    <xf numFmtId="1" fontId="8" fillId="0" borderId="7" xfId="0" applyNumberFormat="1" applyFont="1" applyBorder="1" applyAlignment="1" applyProtection="1">
      <alignment horizontal="center" vertical="top" shrinkToFit="1"/>
    </xf>
    <xf numFmtId="0" fontId="6" fillId="0" borderId="13" xfId="0" applyFont="1" applyBorder="1" applyAlignment="1" applyProtection="1">
      <alignment horizontal="left" vertical="top" wrapText="1"/>
    </xf>
    <xf numFmtId="1" fontId="3" fillId="0" borderId="14" xfId="0" applyNumberFormat="1" applyFont="1" applyBorder="1" applyAlignment="1" applyProtection="1">
      <alignment horizontal="right" vertical="center" shrinkToFit="1"/>
    </xf>
    <xf numFmtId="0" fontId="0" fillId="0" borderId="14" xfId="0" applyBorder="1" applyAlignment="1" applyProtection="1">
      <alignment horizontal="right" vertical="center"/>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A1:K33"/>
  <sheetViews>
    <sheetView tabSelected="1" zoomScaleNormal="100" workbookViewId="0">
      <pane xSplit="3" ySplit="2" topLeftCell="D25" activePane="bottomRight" state="frozen"/>
      <selection pane="topRight" activeCell="D1" sqref="D1"/>
      <selection pane="bottomLeft" activeCell="A3" sqref="A3"/>
      <selection pane="bottomRight" activeCell="G29" sqref="G29"/>
    </sheetView>
  </sheetViews>
  <sheetFormatPr defaultRowHeight="15" x14ac:dyDescent="0.25"/>
  <cols>
    <col min="1" max="1" width="4.5703125" bestFit="1" customWidth="1"/>
    <col min="2" max="2" width="37.28515625" customWidth="1"/>
    <col min="3" max="3" width="5" bestFit="1" customWidth="1"/>
    <col min="4" max="10" width="15.28515625" customWidth="1"/>
    <col min="11" max="11" width="46.42578125" customWidth="1"/>
  </cols>
  <sheetData>
    <row r="1" spans="1:11" ht="60" x14ac:dyDescent="0.25">
      <c r="A1" s="19"/>
      <c r="B1" s="19" t="s">
        <v>0</v>
      </c>
      <c r="C1" s="20" t="s">
        <v>1</v>
      </c>
      <c r="D1" s="21" t="s">
        <v>42</v>
      </c>
      <c r="E1" s="21" t="s">
        <v>53</v>
      </c>
      <c r="F1" s="21" t="s">
        <v>43</v>
      </c>
      <c r="G1" s="21" t="s">
        <v>27</v>
      </c>
      <c r="H1" s="21" t="s">
        <v>28</v>
      </c>
      <c r="I1" s="1" t="s">
        <v>2</v>
      </c>
      <c r="J1" s="1" t="s">
        <v>3</v>
      </c>
      <c r="K1" s="2"/>
    </row>
    <row r="2" spans="1:11" ht="15" customHeight="1" x14ac:dyDescent="0.25">
      <c r="A2" s="22" t="s">
        <v>57</v>
      </c>
      <c r="B2" s="23"/>
      <c r="C2" s="23"/>
      <c r="D2" s="23"/>
      <c r="E2" s="23"/>
      <c r="F2" s="23"/>
      <c r="G2" s="23"/>
      <c r="H2" s="23"/>
      <c r="I2" s="3"/>
      <c r="J2" s="4"/>
      <c r="K2" s="2"/>
    </row>
    <row r="3" spans="1:11" x14ac:dyDescent="0.25">
      <c r="A3" s="24" t="s">
        <v>4</v>
      </c>
      <c r="B3" s="24" t="s">
        <v>5</v>
      </c>
      <c r="C3" s="25"/>
      <c r="D3" s="26"/>
      <c r="E3" s="26"/>
      <c r="F3" s="26"/>
      <c r="G3" s="26"/>
      <c r="H3" s="26"/>
      <c r="I3" s="5"/>
      <c r="J3" s="5"/>
      <c r="K3" s="2"/>
    </row>
    <row r="4" spans="1:11" x14ac:dyDescent="0.25">
      <c r="A4" s="27" t="s">
        <v>6</v>
      </c>
      <c r="B4" s="28" t="s">
        <v>44</v>
      </c>
      <c r="C4" s="29" t="s">
        <v>7</v>
      </c>
      <c r="D4" s="30">
        <v>80</v>
      </c>
      <c r="E4" s="30">
        <v>1038</v>
      </c>
      <c r="F4" s="30">
        <v>0</v>
      </c>
      <c r="G4" s="30">
        <v>0</v>
      </c>
      <c r="H4" s="30">
        <f>SUM(D4:G4)</f>
        <v>1118</v>
      </c>
      <c r="I4" s="6"/>
      <c r="J4" s="6">
        <f t="shared" ref="J4:J13" si="0">I4*H4</f>
        <v>0</v>
      </c>
      <c r="K4" s="2"/>
    </row>
    <row r="5" spans="1:11" ht="30" x14ac:dyDescent="0.25">
      <c r="A5" s="27" t="s">
        <v>8</v>
      </c>
      <c r="B5" s="31" t="s">
        <v>45</v>
      </c>
      <c r="C5" s="29" t="s">
        <v>29</v>
      </c>
      <c r="D5" s="30">
        <v>2</v>
      </c>
      <c r="E5" s="30">
        <v>25</v>
      </c>
      <c r="F5" s="30">
        <v>0</v>
      </c>
      <c r="G5" s="30">
        <v>0</v>
      </c>
      <c r="H5" s="30">
        <f t="shared" ref="H5:H13" si="1">SUM(D5:G5)</f>
        <v>27</v>
      </c>
      <c r="I5" s="6"/>
      <c r="J5" s="6">
        <f t="shared" si="0"/>
        <v>0</v>
      </c>
      <c r="K5" s="2" t="s">
        <v>51</v>
      </c>
    </row>
    <row r="6" spans="1:11" x14ac:dyDescent="0.25">
      <c r="A6" s="27" t="s">
        <v>9</v>
      </c>
      <c r="B6" s="28" t="s">
        <v>30</v>
      </c>
      <c r="C6" s="29" t="s">
        <v>31</v>
      </c>
      <c r="D6" s="30">
        <v>10</v>
      </c>
      <c r="E6" s="30">
        <v>36</v>
      </c>
      <c r="F6" s="30">
        <v>0</v>
      </c>
      <c r="G6" s="30">
        <v>0</v>
      </c>
      <c r="H6" s="30">
        <f t="shared" si="1"/>
        <v>46</v>
      </c>
      <c r="I6" s="6"/>
      <c r="J6" s="6">
        <f t="shared" si="0"/>
        <v>0</v>
      </c>
      <c r="K6" s="2"/>
    </row>
    <row r="7" spans="1:11" ht="25.5" x14ac:dyDescent="0.25">
      <c r="A7" s="27" t="s">
        <v>32</v>
      </c>
      <c r="B7" s="28" t="s">
        <v>10</v>
      </c>
      <c r="C7" s="32" t="s">
        <v>29</v>
      </c>
      <c r="D7" s="33">
        <v>1</v>
      </c>
      <c r="E7" s="33">
        <v>5.2</v>
      </c>
      <c r="F7" s="33">
        <v>0</v>
      </c>
      <c r="G7" s="34">
        <v>0</v>
      </c>
      <c r="H7" s="30">
        <f t="shared" si="1"/>
        <v>6.2</v>
      </c>
      <c r="I7" s="7"/>
      <c r="J7" s="6">
        <f t="shared" si="0"/>
        <v>0</v>
      </c>
      <c r="K7" s="2"/>
    </row>
    <row r="8" spans="1:11" x14ac:dyDescent="0.25">
      <c r="A8" s="27" t="s">
        <v>12</v>
      </c>
      <c r="B8" s="28" t="s">
        <v>11</v>
      </c>
      <c r="C8" s="29" t="s">
        <v>31</v>
      </c>
      <c r="D8" s="30">
        <v>10</v>
      </c>
      <c r="E8" s="30">
        <v>50</v>
      </c>
      <c r="F8" s="30">
        <v>0</v>
      </c>
      <c r="G8" s="30">
        <v>0</v>
      </c>
      <c r="H8" s="30">
        <f t="shared" si="1"/>
        <v>60</v>
      </c>
      <c r="I8" s="6"/>
      <c r="J8" s="6">
        <f t="shared" si="0"/>
        <v>0</v>
      </c>
      <c r="K8" s="2"/>
    </row>
    <row r="9" spans="1:11" x14ac:dyDescent="0.25">
      <c r="A9" s="27" t="s">
        <v>14</v>
      </c>
      <c r="B9" s="28" t="s">
        <v>13</v>
      </c>
      <c r="C9" s="29" t="s">
        <v>7</v>
      </c>
      <c r="D9" s="30">
        <v>500</v>
      </c>
      <c r="E9" s="30">
        <v>2000</v>
      </c>
      <c r="F9" s="30">
        <v>0</v>
      </c>
      <c r="G9" s="30">
        <v>0</v>
      </c>
      <c r="H9" s="30">
        <f t="shared" si="1"/>
        <v>2500</v>
      </c>
      <c r="I9" s="6"/>
      <c r="J9" s="6">
        <f t="shared" si="0"/>
        <v>0</v>
      </c>
      <c r="K9" s="2"/>
    </row>
    <row r="10" spans="1:11" x14ac:dyDescent="0.25">
      <c r="A10" s="27" t="s">
        <v>16</v>
      </c>
      <c r="B10" s="28" t="s">
        <v>46</v>
      </c>
      <c r="C10" s="29" t="s">
        <v>52</v>
      </c>
      <c r="D10" s="30">
        <v>8</v>
      </c>
      <c r="E10" s="30">
        <v>12</v>
      </c>
      <c r="F10" s="30">
        <v>0</v>
      </c>
      <c r="G10" s="30">
        <v>0</v>
      </c>
      <c r="H10" s="30">
        <f t="shared" si="1"/>
        <v>20</v>
      </c>
      <c r="I10" s="6"/>
      <c r="J10" s="6">
        <f t="shared" si="0"/>
        <v>0</v>
      </c>
      <c r="K10" s="2"/>
    </row>
    <row r="11" spans="1:11" ht="25.5" x14ac:dyDescent="0.25">
      <c r="A11" s="27" t="s">
        <v>33</v>
      </c>
      <c r="B11" s="28" t="s">
        <v>15</v>
      </c>
      <c r="C11" s="32" t="s">
        <v>31</v>
      </c>
      <c r="D11" s="33">
        <v>12</v>
      </c>
      <c r="E11" s="33">
        <v>80</v>
      </c>
      <c r="F11" s="33">
        <v>0</v>
      </c>
      <c r="G11" s="34">
        <v>0</v>
      </c>
      <c r="H11" s="30">
        <f t="shared" si="1"/>
        <v>92</v>
      </c>
      <c r="I11" s="7"/>
      <c r="J11" s="6">
        <f t="shared" si="0"/>
        <v>0</v>
      </c>
      <c r="K11" s="2"/>
    </row>
    <row r="12" spans="1:11" x14ac:dyDescent="0.25">
      <c r="A12" s="27" t="s">
        <v>34</v>
      </c>
      <c r="B12" s="28" t="s">
        <v>17</v>
      </c>
      <c r="C12" s="29" t="s">
        <v>31</v>
      </c>
      <c r="D12" s="30">
        <v>14</v>
      </c>
      <c r="E12" s="30">
        <v>100</v>
      </c>
      <c r="F12" s="30">
        <v>0</v>
      </c>
      <c r="G12" s="30">
        <v>0</v>
      </c>
      <c r="H12" s="30">
        <f t="shared" si="1"/>
        <v>114</v>
      </c>
      <c r="I12" s="6"/>
      <c r="J12" s="6">
        <f t="shared" si="0"/>
        <v>0</v>
      </c>
      <c r="K12" s="2"/>
    </row>
    <row r="13" spans="1:11" x14ac:dyDescent="0.25">
      <c r="A13" s="27" t="s">
        <v>47</v>
      </c>
      <c r="B13" s="28" t="s">
        <v>35</v>
      </c>
      <c r="C13" s="29" t="s">
        <v>36</v>
      </c>
      <c r="D13" s="30">
        <v>72</v>
      </c>
      <c r="E13" s="30">
        <v>0</v>
      </c>
      <c r="F13" s="30">
        <v>0</v>
      </c>
      <c r="G13" s="30">
        <v>0</v>
      </c>
      <c r="H13" s="30">
        <f t="shared" si="1"/>
        <v>72</v>
      </c>
      <c r="I13" s="6"/>
      <c r="J13" s="6">
        <f t="shared" si="0"/>
        <v>0</v>
      </c>
      <c r="K13" s="2"/>
    </row>
    <row r="14" spans="1:11" x14ac:dyDescent="0.25">
      <c r="A14" s="35" t="s">
        <v>18</v>
      </c>
      <c r="B14" s="35" t="s">
        <v>19</v>
      </c>
      <c r="C14" s="36"/>
      <c r="D14" s="37"/>
      <c r="E14" s="37"/>
      <c r="F14" s="37"/>
      <c r="G14" s="37"/>
      <c r="H14" s="37"/>
      <c r="I14" s="8"/>
      <c r="J14" s="8"/>
      <c r="K14" s="2"/>
    </row>
    <row r="15" spans="1:11" x14ac:dyDescent="0.25">
      <c r="A15" s="27" t="s">
        <v>6</v>
      </c>
      <c r="B15" s="38" t="s">
        <v>48</v>
      </c>
      <c r="C15" s="39" t="s">
        <v>20</v>
      </c>
      <c r="D15" s="40">
        <v>30</v>
      </c>
      <c r="E15" s="40">
        <v>60</v>
      </c>
      <c r="F15" s="40">
        <v>0</v>
      </c>
      <c r="G15" s="40">
        <v>0</v>
      </c>
      <c r="H15" s="30">
        <f t="shared" ref="H15:H28" si="2">SUM(D15:G15)</f>
        <v>90</v>
      </c>
      <c r="I15" s="6"/>
      <c r="J15" s="6">
        <f t="shared" ref="J15:J20" si="3">I15*H15</f>
        <v>0</v>
      </c>
      <c r="K15" s="2"/>
    </row>
    <row r="16" spans="1:11" ht="25.5" x14ac:dyDescent="0.25">
      <c r="A16" s="27" t="s">
        <v>8</v>
      </c>
      <c r="B16" s="41" t="s">
        <v>49</v>
      </c>
      <c r="C16" s="39" t="s">
        <v>21</v>
      </c>
      <c r="D16" s="40">
        <v>1</v>
      </c>
      <c r="E16" s="40">
        <v>5</v>
      </c>
      <c r="F16" s="40">
        <v>0</v>
      </c>
      <c r="G16" s="40">
        <v>0</v>
      </c>
      <c r="H16" s="30">
        <f t="shared" si="2"/>
        <v>6</v>
      </c>
      <c r="I16" s="6"/>
      <c r="J16" s="6">
        <f t="shared" si="3"/>
        <v>0</v>
      </c>
      <c r="K16" s="2"/>
    </row>
    <row r="17" spans="1:11" x14ac:dyDescent="0.25">
      <c r="A17" s="27" t="s">
        <v>9</v>
      </c>
      <c r="B17" s="38" t="s">
        <v>54</v>
      </c>
      <c r="C17" s="39" t="s">
        <v>21</v>
      </c>
      <c r="D17" s="40">
        <v>0</v>
      </c>
      <c r="E17" s="40">
        <v>0</v>
      </c>
      <c r="F17" s="40">
        <v>0</v>
      </c>
      <c r="G17" s="40">
        <v>1</v>
      </c>
      <c r="H17" s="30">
        <f t="shared" si="2"/>
        <v>1</v>
      </c>
      <c r="I17" s="6"/>
      <c r="J17" s="6">
        <f t="shared" si="3"/>
        <v>0</v>
      </c>
      <c r="K17" s="2"/>
    </row>
    <row r="18" spans="1:11" x14ac:dyDescent="0.25">
      <c r="A18" s="27" t="s">
        <v>32</v>
      </c>
      <c r="B18" s="38" t="s">
        <v>55</v>
      </c>
      <c r="C18" s="39" t="s">
        <v>21</v>
      </c>
      <c r="D18" s="40">
        <v>0</v>
      </c>
      <c r="E18" s="40">
        <v>0</v>
      </c>
      <c r="F18" s="40">
        <v>0</v>
      </c>
      <c r="G18" s="40">
        <v>1</v>
      </c>
      <c r="H18" s="30">
        <f t="shared" si="2"/>
        <v>1</v>
      </c>
      <c r="I18" s="6"/>
      <c r="J18" s="6">
        <f t="shared" si="3"/>
        <v>0</v>
      </c>
      <c r="K18" s="2"/>
    </row>
    <row r="19" spans="1:11" x14ac:dyDescent="0.25">
      <c r="A19" s="27" t="s">
        <v>12</v>
      </c>
      <c r="B19" s="38" t="s">
        <v>58</v>
      </c>
      <c r="C19" s="39" t="s">
        <v>21</v>
      </c>
      <c r="D19" s="40">
        <v>0</v>
      </c>
      <c r="E19" s="40">
        <v>0</v>
      </c>
      <c r="F19" s="40">
        <v>0</v>
      </c>
      <c r="G19" s="40">
        <v>1</v>
      </c>
      <c r="H19" s="30">
        <f t="shared" si="2"/>
        <v>1</v>
      </c>
      <c r="I19" s="6"/>
      <c r="J19" s="6">
        <f t="shared" si="3"/>
        <v>0</v>
      </c>
      <c r="K19" s="2"/>
    </row>
    <row r="20" spans="1:11" x14ac:dyDescent="0.25">
      <c r="A20" s="27" t="s">
        <v>14</v>
      </c>
      <c r="B20" s="38" t="s">
        <v>56</v>
      </c>
      <c r="C20" s="39" t="s">
        <v>21</v>
      </c>
      <c r="D20" s="40">
        <v>0</v>
      </c>
      <c r="E20" s="40">
        <v>0</v>
      </c>
      <c r="F20" s="40">
        <v>0</v>
      </c>
      <c r="G20" s="40">
        <v>3</v>
      </c>
      <c r="H20" s="30">
        <f t="shared" si="2"/>
        <v>3</v>
      </c>
      <c r="I20" s="6"/>
      <c r="J20" s="6">
        <f t="shared" si="3"/>
        <v>0</v>
      </c>
      <c r="K20" s="2"/>
    </row>
    <row r="21" spans="1:11" x14ac:dyDescent="0.25">
      <c r="A21" s="38" t="s">
        <v>16</v>
      </c>
      <c r="B21" s="38" t="s">
        <v>50</v>
      </c>
      <c r="C21" s="39" t="s">
        <v>21</v>
      </c>
      <c r="D21" s="40">
        <v>1</v>
      </c>
      <c r="E21" s="40">
        <v>2</v>
      </c>
      <c r="F21" s="40">
        <v>0</v>
      </c>
      <c r="G21" s="40">
        <v>0</v>
      </c>
      <c r="H21" s="30">
        <f t="shared" si="2"/>
        <v>3</v>
      </c>
      <c r="I21" s="6"/>
      <c r="J21" s="6">
        <f>I21*H21</f>
        <v>0</v>
      </c>
      <c r="K21" s="2"/>
    </row>
    <row r="22" spans="1:11" x14ac:dyDescent="0.25">
      <c r="A22" s="42" t="s">
        <v>22</v>
      </c>
      <c r="B22" s="42" t="s">
        <v>24</v>
      </c>
      <c r="C22" s="43"/>
      <c r="D22" s="44"/>
      <c r="E22" s="44"/>
      <c r="F22" s="44"/>
      <c r="G22" s="44"/>
      <c r="H22" s="44"/>
      <c r="I22" s="10"/>
      <c r="J22" s="10"/>
      <c r="K22" s="2"/>
    </row>
    <row r="23" spans="1:11" x14ac:dyDescent="0.25">
      <c r="A23" s="38" t="s">
        <v>6</v>
      </c>
      <c r="B23" s="38" t="s">
        <v>37</v>
      </c>
      <c r="C23" s="32" t="s">
        <v>21</v>
      </c>
      <c r="D23" s="40">
        <v>1</v>
      </c>
      <c r="E23" s="40">
        <v>0</v>
      </c>
      <c r="F23" s="40">
        <v>0</v>
      </c>
      <c r="G23" s="40">
        <v>0</v>
      </c>
      <c r="H23" s="30">
        <f t="shared" si="2"/>
        <v>1</v>
      </c>
      <c r="I23" s="6"/>
      <c r="J23" s="6">
        <f t="shared" ref="J23:J28" si="4">I23*H23</f>
        <v>0</v>
      </c>
      <c r="K23" s="2"/>
    </row>
    <row r="24" spans="1:11" x14ac:dyDescent="0.25">
      <c r="A24" s="38" t="s">
        <v>8</v>
      </c>
      <c r="B24" s="38" t="s">
        <v>38</v>
      </c>
      <c r="C24" s="39" t="s">
        <v>39</v>
      </c>
      <c r="D24" s="40">
        <v>1</v>
      </c>
      <c r="E24" s="40">
        <v>1</v>
      </c>
      <c r="F24" s="40">
        <v>0</v>
      </c>
      <c r="G24" s="40">
        <v>0</v>
      </c>
      <c r="H24" s="30">
        <f t="shared" si="2"/>
        <v>2</v>
      </c>
      <c r="I24" s="6"/>
      <c r="J24" s="6">
        <f t="shared" si="4"/>
        <v>0</v>
      </c>
      <c r="K24" s="2"/>
    </row>
    <row r="25" spans="1:11" ht="38.25" x14ac:dyDescent="0.25">
      <c r="A25" s="38" t="s">
        <v>9</v>
      </c>
      <c r="B25" s="38" t="s">
        <v>40</v>
      </c>
      <c r="C25" s="32" t="s">
        <v>21</v>
      </c>
      <c r="D25" s="40">
        <v>1</v>
      </c>
      <c r="E25" s="40">
        <v>2</v>
      </c>
      <c r="F25" s="40">
        <v>0</v>
      </c>
      <c r="G25" s="40">
        <v>0</v>
      </c>
      <c r="H25" s="30">
        <f t="shared" si="2"/>
        <v>3</v>
      </c>
      <c r="I25" s="6"/>
      <c r="J25" s="6">
        <f t="shared" si="4"/>
        <v>0</v>
      </c>
      <c r="K25" s="2"/>
    </row>
    <row r="26" spans="1:11" ht="38.25" x14ac:dyDescent="0.25">
      <c r="A26" s="38" t="s">
        <v>32</v>
      </c>
      <c r="B26" s="38" t="s">
        <v>41</v>
      </c>
      <c r="C26" s="32" t="s">
        <v>21</v>
      </c>
      <c r="D26" s="40">
        <v>0</v>
      </c>
      <c r="E26" s="40">
        <v>12</v>
      </c>
      <c r="F26" s="40">
        <v>0</v>
      </c>
      <c r="G26" s="40">
        <v>0</v>
      </c>
      <c r="H26" s="30">
        <f t="shared" si="2"/>
        <v>12</v>
      </c>
      <c r="I26" s="6"/>
      <c r="J26" s="6">
        <f t="shared" si="4"/>
        <v>0</v>
      </c>
      <c r="K26" s="2"/>
    </row>
    <row r="27" spans="1:11" x14ac:dyDescent="0.25">
      <c r="A27" s="42" t="s">
        <v>23</v>
      </c>
      <c r="B27" s="42" t="s">
        <v>59</v>
      </c>
      <c r="C27" s="43"/>
      <c r="D27" s="44"/>
      <c r="E27" s="44"/>
      <c r="F27" s="44"/>
      <c r="G27" s="44"/>
      <c r="H27" s="44"/>
      <c r="I27" s="10"/>
      <c r="J27" s="10"/>
      <c r="K27" s="2"/>
    </row>
    <row r="28" spans="1:11" ht="30" x14ac:dyDescent="0.25">
      <c r="A28" s="38" t="s">
        <v>6</v>
      </c>
      <c r="B28" s="31" t="s">
        <v>60</v>
      </c>
      <c r="C28" s="29" t="s">
        <v>29</v>
      </c>
      <c r="D28" s="40">
        <v>0</v>
      </c>
      <c r="E28" s="40">
        <v>0</v>
      </c>
      <c r="F28" s="40">
        <v>0</v>
      </c>
      <c r="G28" s="40">
        <v>9</v>
      </c>
      <c r="H28" s="30">
        <f t="shared" si="2"/>
        <v>9</v>
      </c>
      <c r="I28" s="11"/>
      <c r="J28" s="11">
        <f t="shared" si="4"/>
        <v>0</v>
      </c>
      <c r="K28" s="2"/>
    </row>
    <row r="29" spans="1:11" ht="153" x14ac:dyDescent="0.25">
      <c r="A29" s="38" t="s">
        <v>8</v>
      </c>
      <c r="B29" s="38" t="s">
        <v>62</v>
      </c>
      <c r="C29" s="32" t="s">
        <v>31</v>
      </c>
      <c r="D29" s="40">
        <v>0</v>
      </c>
      <c r="E29" s="40">
        <v>0</v>
      </c>
      <c r="F29" s="40">
        <v>0</v>
      </c>
      <c r="G29" s="40">
        <v>111</v>
      </c>
      <c r="H29" s="30">
        <f>SUM(D29:G29)</f>
        <v>111</v>
      </c>
      <c r="I29" s="11"/>
      <c r="J29" s="11">
        <f>I29*H29</f>
        <v>0</v>
      </c>
      <c r="K29" s="2"/>
    </row>
    <row r="30" spans="1:11" ht="38.25" x14ac:dyDescent="0.25">
      <c r="A30" s="45" t="s">
        <v>9</v>
      </c>
      <c r="B30" s="38" t="s">
        <v>63</v>
      </c>
      <c r="C30" s="46" t="s">
        <v>39</v>
      </c>
      <c r="D30" s="40">
        <v>0</v>
      </c>
      <c r="E30" s="40">
        <v>0</v>
      </c>
      <c r="F30" s="40">
        <v>0</v>
      </c>
      <c r="G30" s="40">
        <v>1</v>
      </c>
      <c r="H30" s="30">
        <f t="shared" ref="H30" si="5">SUM(D30:G30)</f>
        <v>1</v>
      </c>
      <c r="I30" s="9"/>
      <c r="J30" s="9">
        <f t="shared" ref="J30" si="6">I30*H30</f>
        <v>0</v>
      </c>
      <c r="K30" s="2"/>
    </row>
    <row r="31" spans="1:11" x14ac:dyDescent="0.25">
      <c r="A31" s="12" t="s">
        <v>25</v>
      </c>
      <c r="B31" s="13"/>
      <c r="C31" s="13"/>
      <c r="D31" s="13"/>
      <c r="E31" s="13"/>
      <c r="F31" s="13"/>
      <c r="G31" s="13"/>
      <c r="H31" s="13"/>
      <c r="I31" s="14"/>
      <c r="J31" s="11">
        <f>SUM(J4:J30)</f>
        <v>0</v>
      </c>
      <c r="K31" s="2"/>
    </row>
    <row r="32" spans="1:11" x14ac:dyDescent="0.25">
      <c r="A32" s="15"/>
      <c r="B32" s="12" t="s">
        <v>72</v>
      </c>
      <c r="C32" s="13"/>
      <c r="D32" s="13"/>
      <c r="E32" s="13"/>
      <c r="F32" s="13"/>
      <c r="G32" s="13"/>
      <c r="H32" s="13"/>
      <c r="I32" s="14"/>
      <c r="J32" s="11"/>
      <c r="K32" s="2"/>
    </row>
    <row r="33" spans="1:11" x14ac:dyDescent="0.25">
      <c r="A33" s="16" t="s">
        <v>26</v>
      </c>
      <c r="B33" s="17"/>
      <c r="C33" s="17"/>
      <c r="D33" s="17"/>
      <c r="E33" s="17"/>
      <c r="F33" s="17"/>
      <c r="G33" s="17"/>
      <c r="H33" s="17"/>
      <c r="I33" s="18"/>
      <c r="J33" s="11">
        <f>J31+J32</f>
        <v>0</v>
      </c>
      <c r="K33" s="2"/>
    </row>
  </sheetData>
  <sheetProtection algorithmName="SHA-512" hashValue="xBx2NcN5IJyn8nNQSspOTd69Rmb2aZM3LLEVThlf9DpNvzCf2TJ8458/pZI3nnHLz4O8TwLGUKKCmu6mmnx7mA==" saltValue="FZRmFBkK6+7b1+xRtciQYg==" spinCount="100000" sheet="1" objects="1" scenarios="1"/>
  <mergeCells count="3">
    <mergeCell ref="A31:I31"/>
    <mergeCell ref="B32:I32"/>
    <mergeCell ref="A33:I3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J32"/>
  <sheetViews>
    <sheetView zoomScaleNormal="100" workbookViewId="0">
      <pane ySplit="1" topLeftCell="A22" activePane="bottomLeft" state="frozen"/>
      <selection pane="bottomLeft" activeCell="J31" sqref="J31"/>
    </sheetView>
  </sheetViews>
  <sheetFormatPr defaultRowHeight="15" x14ac:dyDescent="0.25"/>
  <cols>
    <col min="1" max="1" width="3.5703125" style="2" bestFit="1" customWidth="1"/>
    <col min="2" max="2" width="39" style="2" customWidth="1"/>
    <col min="3" max="3" width="5" style="2" bestFit="1" customWidth="1"/>
    <col min="4" max="9" width="14.28515625" style="2" customWidth="1"/>
    <col min="10" max="10" width="12.7109375" style="2" bestFit="1" customWidth="1"/>
    <col min="11" max="16384" width="9.140625" style="2"/>
  </cols>
  <sheetData>
    <row r="1" spans="1:10" ht="60" x14ac:dyDescent="0.25">
      <c r="A1" s="19"/>
      <c r="B1" s="19" t="s">
        <v>0</v>
      </c>
      <c r="C1" s="20" t="s">
        <v>1</v>
      </c>
      <c r="D1" s="21" t="s">
        <v>42</v>
      </c>
      <c r="E1" s="21" t="s">
        <v>53</v>
      </c>
      <c r="F1" s="21" t="s">
        <v>43</v>
      </c>
      <c r="G1" s="21" t="s">
        <v>27</v>
      </c>
      <c r="H1" s="21" t="s">
        <v>28</v>
      </c>
      <c r="I1" s="1" t="s">
        <v>2</v>
      </c>
      <c r="J1" s="1" t="s">
        <v>3</v>
      </c>
    </row>
    <row r="2" spans="1:10" ht="15" customHeight="1" x14ac:dyDescent="0.25">
      <c r="A2" s="22" t="s">
        <v>65</v>
      </c>
      <c r="B2" s="23"/>
      <c r="C2" s="23"/>
      <c r="D2" s="23"/>
      <c r="E2" s="23"/>
      <c r="F2" s="23"/>
      <c r="G2" s="23"/>
      <c r="H2" s="23"/>
      <c r="I2" s="3"/>
      <c r="J2" s="4"/>
    </row>
    <row r="3" spans="1:10" x14ac:dyDescent="0.25">
      <c r="A3" s="24" t="s">
        <v>4</v>
      </c>
      <c r="B3" s="24" t="s">
        <v>5</v>
      </c>
      <c r="C3" s="25"/>
      <c r="D3" s="26"/>
      <c r="E3" s="26"/>
      <c r="F3" s="26"/>
      <c r="G3" s="26"/>
      <c r="H3" s="26"/>
      <c r="I3" s="5"/>
      <c r="J3" s="5"/>
    </row>
    <row r="4" spans="1:10" x14ac:dyDescent="0.25">
      <c r="A4" s="27" t="s">
        <v>6</v>
      </c>
      <c r="B4" s="27" t="s">
        <v>44</v>
      </c>
      <c r="C4" s="51" t="s">
        <v>7</v>
      </c>
      <c r="D4" s="52">
        <v>80</v>
      </c>
      <c r="E4" s="52">
        <v>880</v>
      </c>
      <c r="F4" s="52">
        <v>0</v>
      </c>
      <c r="G4" s="52">
        <v>0</v>
      </c>
      <c r="H4" s="52">
        <f>SUM(D4:G4)</f>
        <v>960</v>
      </c>
      <c r="I4" s="6"/>
      <c r="J4" s="6">
        <f>I4*H4</f>
        <v>0</v>
      </c>
    </row>
    <row r="5" spans="1:10" ht="30" x14ac:dyDescent="0.25">
      <c r="A5" s="27" t="s">
        <v>8</v>
      </c>
      <c r="B5" s="53" t="s">
        <v>45</v>
      </c>
      <c r="C5" s="51" t="s">
        <v>29</v>
      </c>
      <c r="D5" s="52">
        <v>2</v>
      </c>
      <c r="E5" s="52">
        <v>21</v>
      </c>
      <c r="F5" s="52">
        <v>0</v>
      </c>
      <c r="G5" s="52">
        <v>0</v>
      </c>
      <c r="H5" s="52">
        <f t="shared" ref="H5:H13" si="0">SUM(D5:G5)</f>
        <v>23</v>
      </c>
      <c r="I5" s="6"/>
      <c r="J5" s="6">
        <f t="shared" ref="J5:J13" si="1">I5*H5</f>
        <v>0</v>
      </c>
    </row>
    <row r="6" spans="1:10" x14ac:dyDescent="0.25">
      <c r="A6" s="27" t="s">
        <v>9</v>
      </c>
      <c r="B6" s="27" t="s">
        <v>30</v>
      </c>
      <c r="C6" s="51" t="s">
        <v>31</v>
      </c>
      <c r="D6" s="52">
        <v>10</v>
      </c>
      <c r="E6" s="52">
        <v>31</v>
      </c>
      <c r="F6" s="52">
        <v>0</v>
      </c>
      <c r="G6" s="52">
        <v>0</v>
      </c>
      <c r="H6" s="52">
        <f t="shared" si="0"/>
        <v>41</v>
      </c>
      <c r="I6" s="6"/>
      <c r="J6" s="6">
        <f t="shared" si="1"/>
        <v>0</v>
      </c>
    </row>
    <row r="7" spans="1:10" ht="25.5" x14ac:dyDescent="0.25">
      <c r="A7" s="27" t="s">
        <v>32</v>
      </c>
      <c r="B7" s="27" t="s">
        <v>10</v>
      </c>
      <c r="C7" s="54" t="s">
        <v>29</v>
      </c>
      <c r="D7" s="55">
        <v>1</v>
      </c>
      <c r="E7" s="55">
        <v>4.5</v>
      </c>
      <c r="F7" s="55">
        <v>0</v>
      </c>
      <c r="G7" s="52">
        <v>0</v>
      </c>
      <c r="H7" s="52">
        <f t="shared" si="0"/>
        <v>5.5</v>
      </c>
      <c r="I7" s="7"/>
      <c r="J7" s="6">
        <f t="shared" si="1"/>
        <v>0</v>
      </c>
    </row>
    <row r="8" spans="1:10" x14ac:dyDescent="0.25">
      <c r="A8" s="27" t="s">
        <v>12</v>
      </c>
      <c r="B8" s="27" t="s">
        <v>11</v>
      </c>
      <c r="C8" s="51" t="s">
        <v>31</v>
      </c>
      <c r="D8" s="52">
        <v>10</v>
      </c>
      <c r="E8" s="52">
        <v>42</v>
      </c>
      <c r="F8" s="52">
        <v>0</v>
      </c>
      <c r="G8" s="52">
        <v>0</v>
      </c>
      <c r="H8" s="52">
        <f t="shared" si="0"/>
        <v>52</v>
      </c>
      <c r="I8" s="6"/>
      <c r="J8" s="6">
        <f t="shared" si="1"/>
        <v>0</v>
      </c>
    </row>
    <row r="9" spans="1:10" x14ac:dyDescent="0.25">
      <c r="A9" s="27" t="s">
        <v>14</v>
      </c>
      <c r="B9" s="27" t="s">
        <v>13</v>
      </c>
      <c r="C9" s="51" t="s">
        <v>7</v>
      </c>
      <c r="D9" s="52">
        <v>500</v>
      </c>
      <c r="E9" s="52">
        <v>1700</v>
      </c>
      <c r="F9" s="52">
        <v>0</v>
      </c>
      <c r="G9" s="52">
        <v>0</v>
      </c>
      <c r="H9" s="52">
        <f t="shared" si="0"/>
        <v>2200</v>
      </c>
      <c r="I9" s="6"/>
      <c r="J9" s="6">
        <f t="shared" si="1"/>
        <v>0</v>
      </c>
    </row>
    <row r="10" spans="1:10" x14ac:dyDescent="0.25">
      <c r="A10" s="27" t="s">
        <v>16</v>
      </c>
      <c r="B10" s="27" t="s">
        <v>46</v>
      </c>
      <c r="C10" s="51" t="s">
        <v>52</v>
      </c>
      <c r="D10" s="52">
        <v>8</v>
      </c>
      <c r="E10" s="52">
        <v>12</v>
      </c>
      <c r="F10" s="52">
        <v>0</v>
      </c>
      <c r="G10" s="52">
        <v>0</v>
      </c>
      <c r="H10" s="52">
        <f t="shared" si="0"/>
        <v>20</v>
      </c>
      <c r="I10" s="6"/>
      <c r="J10" s="6">
        <f t="shared" si="1"/>
        <v>0</v>
      </c>
    </row>
    <row r="11" spans="1:10" ht="25.5" x14ac:dyDescent="0.25">
      <c r="A11" s="27" t="s">
        <v>33</v>
      </c>
      <c r="B11" s="27" t="s">
        <v>15</v>
      </c>
      <c r="C11" s="54" t="s">
        <v>31</v>
      </c>
      <c r="D11" s="55">
        <v>12</v>
      </c>
      <c r="E11" s="55">
        <v>68</v>
      </c>
      <c r="F11" s="55">
        <v>0</v>
      </c>
      <c r="G11" s="52">
        <v>0</v>
      </c>
      <c r="H11" s="52">
        <f t="shared" si="0"/>
        <v>80</v>
      </c>
      <c r="I11" s="7"/>
      <c r="J11" s="6">
        <f t="shared" si="1"/>
        <v>0</v>
      </c>
    </row>
    <row r="12" spans="1:10" x14ac:dyDescent="0.25">
      <c r="A12" s="27" t="s">
        <v>34</v>
      </c>
      <c r="B12" s="27" t="s">
        <v>17</v>
      </c>
      <c r="C12" s="51" t="s">
        <v>31</v>
      </c>
      <c r="D12" s="52">
        <v>14</v>
      </c>
      <c r="E12" s="52">
        <v>84</v>
      </c>
      <c r="F12" s="52">
        <v>0</v>
      </c>
      <c r="G12" s="52">
        <v>0</v>
      </c>
      <c r="H12" s="52">
        <f t="shared" si="0"/>
        <v>98</v>
      </c>
      <c r="I12" s="6"/>
      <c r="J12" s="6">
        <f t="shared" si="1"/>
        <v>0</v>
      </c>
    </row>
    <row r="13" spans="1:10" x14ac:dyDescent="0.25">
      <c r="A13" s="27" t="s">
        <v>47</v>
      </c>
      <c r="B13" s="27" t="s">
        <v>35</v>
      </c>
      <c r="C13" s="51" t="s">
        <v>36</v>
      </c>
      <c r="D13" s="52">
        <v>72</v>
      </c>
      <c r="E13" s="52">
        <v>0</v>
      </c>
      <c r="F13" s="52">
        <v>0</v>
      </c>
      <c r="G13" s="52">
        <v>0</v>
      </c>
      <c r="H13" s="52">
        <f t="shared" si="0"/>
        <v>72</v>
      </c>
      <c r="I13" s="6"/>
      <c r="J13" s="6">
        <f t="shared" si="1"/>
        <v>0</v>
      </c>
    </row>
    <row r="14" spans="1:10" x14ac:dyDescent="0.25">
      <c r="A14" s="35" t="s">
        <v>18</v>
      </c>
      <c r="B14" s="35" t="s">
        <v>19</v>
      </c>
      <c r="C14" s="36"/>
      <c r="D14" s="56"/>
      <c r="E14" s="56"/>
      <c r="F14" s="56"/>
      <c r="G14" s="56"/>
      <c r="H14" s="56"/>
      <c r="I14" s="8"/>
      <c r="J14" s="8"/>
    </row>
    <row r="15" spans="1:10" x14ac:dyDescent="0.25">
      <c r="A15" s="27" t="s">
        <v>6</v>
      </c>
      <c r="B15" s="27" t="s">
        <v>48</v>
      </c>
      <c r="C15" s="57" t="s">
        <v>20</v>
      </c>
      <c r="D15" s="58">
        <v>30</v>
      </c>
      <c r="E15" s="58">
        <v>90</v>
      </c>
      <c r="F15" s="58">
        <v>0</v>
      </c>
      <c r="G15" s="58">
        <v>0</v>
      </c>
      <c r="H15" s="52">
        <f t="shared" ref="H15:H21" si="2">SUM(D15:G15)</f>
        <v>120</v>
      </c>
      <c r="I15" s="6"/>
      <c r="J15" s="6">
        <f t="shared" ref="J15" si="3">I15*H15</f>
        <v>0</v>
      </c>
    </row>
    <row r="16" spans="1:10" x14ac:dyDescent="0.25">
      <c r="A16" s="27" t="s">
        <v>8</v>
      </c>
      <c r="B16" s="27" t="s">
        <v>49</v>
      </c>
      <c r="C16" s="57" t="s">
        <v>21</v>
      </c>
      <c r="D16" s="58">
        <v>1</v>
      </c>
      <c r="E16" s="58">
        <v>4</v>
      </c>
      <c r="F16" s="58">
        <v>0</v>
      </c>
      <c r="G16" s="58">
        <v>0</v>
      </c>
      <c r="H16" s="52">
        <f t="shared" si="2"/>
        <v>5</v>
      </c>
      <c r="I16" s="6"/>
      <c r="J16" s="6">
        <f>I16*H16</f>
        <v>0</v>
      </c>
    </row>
    <row r="17" spans="1:10" x14ac:dyDescent="0.25">
      <c r="A17" s="27" t="s">
        <v>9</v>
      </c>
      <c r="B17" s="27" t="s">
        <v>68</v>
      </c>
      <c r="C17" s="57" t="s">
        <v>21</v>
      </c>
      <c r="D17" s="59">
        <v>0</v>
      </c>
      <c r="E17" s="59">
        <v>0</v>
      </c>
      <c r="F17" s="59">
        <v>0</v>
      </c>
      <c r="G17" s="59">
        <v>5</v>
      </c>
      <c r="H17" s="60">
        <f t="shared" si="2"/>
        <v>5</v>
      </c>
      <c r="I17" s="47"/>
      <c r="J17" s="47">
        <f t="shared" ref="J17" si="4">I17*H17</f>
        <v>0</v>
      </c>
    </row>
    <row r="18" spans="1:10" x14ac:dyDescent="0.25">
      <c r="A18" s="38" t="s">
        <v>32</v>
      </c>
      <c r="B18" s="27" t="s">
        <v>50</v>
      </c>
      <c r="C18" s="57" t="s">
        <v>21</v>
      </c>
      <c r="D18" s="58">
        <v>1</v>
      </c>
      <c r="E18" s="58">
        <v>3</v>
      </c>
      <c r="F18" s="58">
        <v>0</v>
      </c>
      <c r="G18" s="58">
        <v>0</v>
      </c>
      <c r="H18" s="52">
        <f t="shared" si="2"/>
        <v>4</v>
      </c>
      <c r="I18" s="6"/>
      <c r="J18" s="6">
        <f>I18*H18</f>
        <v>0</v>
      </c>
    </row>
    <row r="19" spans="1:10" x14ac:dyDescent="0.25">
      <c r="A19" s="42" t="s">
        <v>22</v>
      </c>
      <c r="B19" s="42" t="s">
        <v>24</v>
      </c>
      <c r="C19" s="43"/>
      <c r="D19" s="61"/>
      <c r="E19" s="61"/>
      <c r="F19" s="61"/>
      <c r="G19" s="61"/>
      <c r="H19" s="61"/>
      <c r="I19" s="10"/>
      <c r="J19" s="10"/>
    </row>
    <row r="20" spans="1:10" x14ac:dyDescent="0.25">
      <c r="A20" s="38" t="s">
        <v>6</v>
      </c>
      <c r="B20" s="38" t="s">
        <v>61</v>
      </c>
      <c r="C20" s="62" t="s">
        <v>21</v>
      </c>
      <c r="D20" s="58">
        <v>1</v>
      </c>
      <c r="E20" s="58">
        <v>0</v>
      </c>
      <c r="F20" s="58">
        <v>0</v>
      </c>
      <c r="G20" s="58">
        <v>0</v>
      </c>
      <c r="H20" s="52">
        <f t="shared" si="2"/>
        <v>1</v>
      </c>
      <c r="I20" s="6"/>
      <c r="J20" s="6">
        <f t="shared" ref="J20:J21" si="5">I20*H20</f>
        <v>0</v>
      </c>
    </row>
    <row r="21" spans="1:10" x14ac:dyDescent="0.25">
      <c r="A21" s="38" t="s">
        <v>8</v>
      </c>
      <c r="B21" s="38" t="s">
        <v>38</v>
      </c>
      <c r="C21" s="63" t="s">
        <v>39</v>
      </c>
      <c r="D21" s="58">
        <v>1</v>
      </c>
      <c r="E21" s="58">
        <v>1</v>
      </c>
      <c r="F21" s="58">
        <v>0</v>
      </c>
      <c r="G21" s="58">
        <v>0</v>
      </c>
      <c r="H21" s="52">
        <f t="shared" si="2"/>
        <v>2</v>
      </c>
      <c r="I21" s="6"/>
      <c r="J21" s="6">
        <f t="shared" si="5"/>
        <v>0</v>
      </c>
    </row>
    <row r="22" spans="1:10" ht="38.25" x14ac:dyDescent="0.25">
      <c r="A22" s="38" t="s">
        <v>9</v>
      </c>
      <c r="B22" s="38" t="s">
        <v>40</v>
      </c>
      <c r="C22" s="64" t="s">
        <v>21</v>
      </c>
      <c r="D22" s="65">
        <v>1</v>
      </c>
      <c r="E22" s="65">
        <v>2</v>
      </c>
      <c r="F22" s="65">
        <v>0</v>
      </c>
      <c r="G22" s="65">
        <v>0</v>
      </c>
      <c r="H22" s="66">
        <f>SUM(D22:G22)</f>
        <v>3</v>
      </c>
      <c r="I22" s="48"/>
      <c r="J22" s="48">
        <f>I22*H22</f>
        <v>0</v>
      </c>
    </row>
    <row r="23" spans="1:10" ht="38.25" x14ac:dyDescent="0.25">
      <c r="A23" s="38" t="s">
        <v>32</v>
      </c>
      <c r="B23" s="38" t="s">
        <v>41</v>
      </c>
      <c r="C23" s="62" t="s">
        <v>21</v>
      </c>
      <c r="D23" s="59">
        <v>0</v>
      </c>
      <c r="E23" s="59">
        <v>9</v>
      </c>
      <c r="F23" s="59">
        <v>0</v>
      </c>
      <c r="G23" s="59">
        <v>0</v>
      </c>
      <c r="H23" s="60">
        <f t="shared" ref="H23" si="6">SUM(D23:G23)</f>
        <v>9</v>
      </c>
      <c r="I23" s="47"/>
      <c r="J23" s="47">
        <f t="shared" ref="J23:J25" si="7">I23*H23</f>
        <v>0</v>
      </c>
    </row>
    <row r="24" spans="1:10" ht="25.5" x14ac:dyDescent="0.25">
      <c r="A24" s="38" t="s">
        <v>12</v>
      </c>
      <c r="B24" s="38" t="s">
        <v>66</v>
      </c>
      <c r="C24" s="67" t="s">
        <v>39</v>
      </c>
      <c r="D24" s="40">
        <v>0</v>
      </c>
      <c r="E24" s="40">
        <v>0</v>
      </c>
      <c r="F24" s="40">
        <v>0</v>
      </c>
      <c r="G24" s="40">
        <v>5</v>
      </c>
      <c r="H24" s="30">
        <f t="shared" ref="H24" si="8">SUM(D24:G24)</f>
        <v>5</v>
      </c>
      <c r="I24" s="9"/>
      <c r="J24" s="9">
        <f t="shared" si="7"/>
        <v>0</v>
      </c>
    </row>
    <row r="25" spans="1:10" ht="127.5" x14ac:dyDescent="0.25">
      <c r="A25" s="38" t="s">
        <v>14</v>
      </c>
      <c r="B25" s="38" t="s">
        <v>64</v>
      </c>
      <c r="C25" s="63" t="s">
        <v>39</v>
      </c>
      <c r="D25" s="59">
        <v>0</v>
      </c>
      <c r="E25" s="59">
        <v>0</v>
      </c>
      <c r="F25" s="59">
        <v>0</v>
      </c>
      <c r="G25" s="59">
        <v>1</v>
      </c>
      <c r="H25" s="60">
        <f t="shared" ref="H25" si="9">SUM(D25:G25)</f>
        <v>1</v>
      </c>
      <c r="I25" s="47"/>
      <c r="J25" s="47">
        <f t="shared" si="7"/>
        <v>0</v>
      </c>
    </row>
    <row r="26" spans="1:10" ht="38.25" x14ac:dyDescent="0.25">
      <c r="A26" s="38" t="s">
        <v>16</v>
      </c>
      <c r="B26" s="38" t="s">
        <v>69</v>
      </c>
      <c r="C26" s="63" t="s">
        <v>39</v>
      </c>
      <c r="D26" s="59">
        <v>0</v>
      </c>
      <c r="E26" s="59">
        <v>0</v>
      </c>
      <c r="F26" s="59">
        <v>0</v>
      </c>
      <c r="G26" s="59">
        <v>1</v>
      </c>
      <c r="H26" s="60">
        <f t="shared" ref="H26" si="10">SUM(D26:G26)</f>
        <v>1</v>
      </c>
      <c r="I26" s="47"/>
      <c r="J26" s="47">
        <f t="shared" ref="J26" si="11">I26*H26</f>
        <v>0</v>
      </c>
    </row>
    <row r="27" spans="1:10" ht="38.25" x14ac:dyDescent="0.25">
      <c r="A27" s="38" t="s">
        <v>33</v>
      </c>
      <c r="B27" s="38" t="s">
        <v>70</v>
      </c>
      <c r="C27" s="63" t="s">
        <v>39</v>
      </c>
      <c r="D27" s="59">
        <v>0</v>
      </c>
      <c r="E27" s="59">
        <v>0</v>
      </c>
      <c r="F27" s="59">
        <v>0</v>
      </c>
      <c r="G27" s="59">
        <v>1</v>
      </c>
      <c r="H27" s="60">
        <f t="shared" ref="H27" si="12">SUM(D27:G27)</f>
        <v>1</v>
      </c>
      <c r="I27" s="47"/>
      <c r="J27" s="47">
        <f t="shared" ref="J27" si="13">I27*H27</f>
        <v>0</v>
      </c>
    </row>
    <row r="28" spans="1:10" ht="102" x14ac:dyDescent="0.25">
      <c r="A28" s="38" t="s">
        <v>34</v>
      </c>
      <c r="B28" s="38" t="s">
        <v>71</v>
      </c>
      <c r="C28" s="63" t="s">
        <v>39</v>
      </c>
      <c r="D28" s="59">
        <v>0</v>
      </c>
      <c r="E28" s="59">
        <v>0</v>
      </c>
      <c r="F28" s="59">
        <v>0</v>
      </c>
      <c r="G28" s="59">
        <v>1</v>
      </c>
      <c r="H28" s="60">
        <f t="shared" ref="H28:H29" si="14">SUM(D28:G28)</f>
        <v>1</v>
      </c>
      <c r="I28" s="47"/>
      <c r="J28" s="47">
        <f t="shared" ref="J28:J29" si="15">I28*H28</f>
        <v>0</v>
      </c>
    </row>
    <row r="29" spans="1:10" ht="25.5" x14ac:dyDescent="0.25">
      <c r="A29" s="38" t="s">
        <v>47</v>
      </c>
      <c r="B29" s="38" t="s">
        <v>67</v>
      </c>
      <c r="C29" s="68" t="s">
        <v>29</v>
      </c>
      <c r="D29" s="69">
        <v>0</v>
      </c>
      <c r="E29" s="69">
        <v>0</v>
      </c>
      <c r="F29" s="69">
        <v>0</v>
      </c>
      <c r="G29" s="69">
        <v>0.3</v>
      </c>
      <c r="H29" s="70">
        <f t="shared" si="14"/>
        <v>0.3</v>
      </c>
      <c r="I29" s="11"/>
      <c r="J29" s="11">
        <f t="shared" si="15"/>
        <v>0</v>
      </c>
    </row>
    <row r="30" spans="1:10" x14ac:dyDescent="0.25">
      <c r="A30" s="49" t="s">
        <v>25</v>
      </c>
      <c r="B30" s="49"/>
      <c r="C30" s="49"/>
      <c r="D30" s="49"/>
      <c r="E30" s="49"/>
      <c r="F30" s="49"/>
      <c r="G30" s="49"/>
      <c r="H30" s="49"/>
      <c r="I30" s="49"/>
      <c r="J30" s="6">
        <f>SUM(J4:J29)</f>
        <v>0</v>
      </c>
    </row>
    <row r="31" spans="1:10" x14ac:dyDescent="0.25">
      <c r="A31" s="15"/>
      <c r="B31" s="12" t="s">
        <v>72</v>
      </c>
      <c r="C31" s="13"/>
      <c r="D31" s="13"/>
      <c r="E31" s="13"/>
      <c r="F31" s="13"/>
      <c r="G31" s="13"/>
      <c r="H31" s="13"/>
      <c r="I31" s="14"/>
      <c r="J31" s="6"/>
    </row>
    <row r="32" spans="1:10" x14ac:dyDescent="0.25">
      <c r="A32" s="50" t="s">
        <v>26</v>
      </c>
      <c r="B32" s="50"/>
      <c r="C32" s="50"/>
      <c r="D32" s="50"/>
      <c r="E32" s="50"/>
      <c r="F32" s="50"/>
      <c r="G32" s="50"/>
      <c r="H32" s="50"/>
      <c r="I32" s="50"/>
      <c r="J32" s="6">
        <f>J30+J31</f>
        <v>0</v>
      </c>
    </row>
  </sheetData>
  <sheetProtection algorithmName="SHA-512" hashValue="pJCSxwUxV4C4u7fCzWAQWE5sF3ibZq/HSQIsO3ui7RA+IVP+cA222CAIDy0jBOlm23ZOJ1/G+DQBqlDGbaa+eg==" saltValue="stcGNt8q4oJ7Rcp7/FhuqA==" spinCount="100000" sheet="1" objects="1" scenarios="1"/>
  <mergeCells count="3">
    <mergeCell ref="A30:I30"/>
    <mergeCell ref="B31:I31"/>
    <mergeCell ref="A32:I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4.11 Kanpur</vt:lpstr>
      <vt:lpstr>4.12 Unnao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Jagdish Panda</dc:creator>
  <cp:keywords/>
  <dc:description/>
  <cp:lastModifiedBy>Dinesh Kumar</cp:lastModifiedBy>
  <cp:revision/>
  <dcterms:created xsi:type="dcterms:W3CDTF">2015-06-05T18:17:20Z</dcterms:created>
  <dcterms:modified xsi:type="dcterms:W3CDTF">2025-01-28T07:16:16Z</dcterms:modified>
  <cp:category/>
  <cp:contentStatus/>
</cp:coreProperties>
</file>